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6" sheetId="1" r:id="rId1"/>
  </sheets>
  <externalReferences>
    <externalReference r:id="rId2"/>
  </externalReferences>
  <definedNames>
    <definedName name="Z_6E36EA37_049E_4FAE_B719_2847CD16F858_.wvu.Cols" localSheetId="0" hidden="1">Дуб.16!$F:$H,Дуб.16!$L:$O</definedName>
    <definedName name="Z_6E36EA37_049E_4FAE_B719_2847CD16F858_.wvu.Rows" localSheetId="0" hidden="1">Дуб.16!$42:$45</definedName>
    <definedName name="Z_73C0D023_21BD_4441_8EFA_957546C15799_.wvu.Cols" localSheetId="0" hidden="1">Дуб.16!$F:$H,Дуб.16!$L:$O</definedName>
    <definedName name="Z_73C0D023_21BD_4441_8EFA_957546C15799_.wvu.Rows" localSheetId="0" hidden="1">Дуб.16!$42:$45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<sst xmlns="http://schemas.openxmlformats.org/spreadsheetml/2006/main" count="65" uniqueCount="54">
  <si>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ул.Дубовская,16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</si>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</sst>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55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3350.61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3350.61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832112.51</v>
      </c>
      <c r="F10" s="25"/>
      <c r="G10" s="23"/>
      <c r="H10" s="23"/>
      <c r="I10" s="25">
        <v>871060.25</v>
      </c>
      <c r="J10" s="26">
        <v>94185.02</v>
      </c>
    </row>
    <row r="11" spans="1:10" ht="14.45" customHeight="1">
      <c r="A11" s="93" t="s">
        <v>14</v>
      </c>
      <c r="B11" s="94"/>
      <c r="C11" s="94"/>
      <c r="D11" s="95"/>
      <c r="E11" s="25">
        <v>389185.44</v>
      </c>
      <c r="F11" s="25"/>
      <c r="G11" s="23"/>
      <c r="H11" s="23"/>
      <c r="I11" s="25">
        <v>415650.95</v>
      </c>
      <c r="J11" s="26">
        <v>56548</v>
      </c>
    </row>
    <row r="12" spans="1:10" ht="13.9" customHeight="1">
      <c r="A12" s="93" t="s">
        <v>15</v>
      </c>
      <c r="B12" s="94"/>
      <c r="C12" s="94"/>
      <c r="D12" s="95"/>
      <c r="E12" s="25">
        <v>116785.27</v>
      </c>
      <c r="F12" s="25"/>
      <c r="G12" s="23"/>
      <c r="H12" s="23"/>
      <c r="I12" s="25">
        <v>123724.91</v>
      </c>
      <c r="J12" s="26">
        <v>18316.18</v>
      </c>
    </row>
    <row r="13" spans="1:10" ht="15" customHeight="1">
      <c r="A13" s="93" t="s">
        <v>16</v>
      </c>
      <c r="B13" s="94"/>
      <c r="C13" s="94"/>
      <c r="D13" s="95"/>
      <c r="E13" s="25">
        <v>97925.26</v>
      </c>
      <c r="F13" s="25"/>
      <c r="G13" s="23"/>
      <c r="H13" s="23"/>
      <c r="I13" s="25">
        <v>103200.75</v>
      </c>
      <c r="J13" s="26">
        <v>14277.48</v>
      </c>
    </row>
    <row r="14" spans="1:10" ht="14.45" customHeight="1">
      <c r="A14" s="86" t="s">
        <v>17</v>
      </c>
      <c r="B14" s="86"/>
      <c r="C14" s="86"/>
      <c r="D14" s="86"/>
      <c r="E14" s="25">
        <v>344954.64</v>
      </c>
      <c r="F14" s="25"/>
      <c r="G14" s="23"/>
      <c r="H14" s="23"/>
      <c r="I14" s="25">
        <v>381549.06</v>
      </c>
      <c r="J14" s="26">
        <v>34001.410000000003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570638.34</v>
      </c>
      <c r="F16" s="25"/>
      <c r="G16" s="23"/>
      <c r="H16" s="23"/>
      <c r="I16" s="25">
        <v>596767.5</v>
      </c>
      <c r="J16" s="26">
        <v>59789.67</v>
      </c>
    </row>
    <row r="17" spans="1:15" ht="15.75">
      <c r="A17" s="86" t="s">
        <v>20</v>
      </c>
      <c r="B17" s="86"/>
      <c r="C17" s="86"/>
      <c r="D17" s="86"/>
      <c r="E17" s="25">
        <v>53072.82</v>
      </c>
      <c r="F17" s="25"/>
      <c r="G17" s="23"/>
      <c r="H17" s="23"/>
      <c r="I17" s="25">
        <v>55633.31</v>
      </c>
      <c r="J17" s="26">
        <v>5616.71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36"/>
      <c r="I24" s="25">
        <v>-1422625.74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8"/>
      <c r="G25" s="38"/>
      <c r="H25" s="38"/>
      <c r="I25" s="73">
        <f>SUM(I27:I31)</f>
        <v>304061.99</v>
      </c>
      <c r="L25" s="71">
        <f>SUM(L27:L31)</f>
        <v>237194.87</v>
      </c>
      <c r="M25" s="71">
        <f t="shared" ref="M25:O25" si="0">SUM(M27:M31)</f>
        <v>279889.94659999997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97382.83</v>
      </c>
      <c r="L27" s="42">
        <v>61553.94</v>
      </c>
      <c r="M27" s="42">
        <f t="shared" ref="M27:M31" si="3">L27*118%</f>
        <v>72633.6492</v>
      </c>
      <c r="N27" s="42"/>
      <c r="O27" s="42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28191.64</v>
      </c>
      <c r="L28" s="42">
        <v>18557.27</v>
      </c>
      <c r="M28" s="42">
        <f t="shared" si="3"/>
        <v>21897.578600000001</v>
      </c>
      <c r="N28" s="42"/>
      <c r="O28" s="42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17823.330000000002</v>
      </c>
      <c r="L29" s="42">
        <v>52099.6</v>
      </c>
      <c r="M29" s="42">
        <f t="shared" si="3"/>
        <v>61477.527999999998</v>
      </c>
      <c r="N29" s="42"/>
      <c r="O29" s="42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27005.01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133659.18</v>
      </c>
      <c r="L31" s="42">
        <v>104984.06</v>
      </c>
      <c r="M31" s="42">
        <f t="shared" si="3"/>
        <v>123881.1908</v>
      </c>
      <c r="N31" s="42"/>
      <c r="O31" s="42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3">
        <f>SUM(I34:I38)</f>
        <v>176692.06</v>
      </c>
      <c r="L32" s="71">
        <f>SUM(L34:L38)</f>
        <v>34083.629999999997</v>
      </c>
      <c r="M32" s="71">
        <f t="shared" ref="M32:O32" si="6">SUM(M34:M38)</f>
        <v>40218.683399999994</v>
      </c>
      <c r="N32" s="71">
        <f t="shared" si="6"/>
        <v>38920.959999999999</v>
      </c>
      <c r="O32" s="71">
        <f t="shared" si="6"/>
        <v>39169.275724800005</v>
      </c>
    </row>
    <row r="33" spans="1:15" ht="35.25" customHeight="1">
      <c r="A33" s="80"/>
      <c r="B33" s="81"/>
      <c r="C33" s="81"/>
      <c r="D33" s="81"/>
      <c r="E33" s="82"/>
      <c r="F33" s="84"/>
      <c r="G33" s="40">
        <f t="shared" si="2"/>
        <v>0</v>
      </c>
      <c r="H33" s="40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83589.37</v>
      </c>
      <c r="L34" s="42">
        <v>13122.38</v>
      </c>
      <c r="M34" s="42">
        <f t="shared" ref="M34:M38" si="7">L34*118%</f>
        <v>15484.408399999998</v>
      </c>
      <c r="N34" s="42">
        <v>25020.36</v>
      </c>
      <c r="O34" s="42">
        <f t="shared" ref="O34:O38" si="8">N34*$O$23</f>
        <v>25179.989896800002</v>
      </c>
    </row>
    <row r="35" spans="1:15" ht="15.75">
      <c r="A35" s="68" t="s">
        <v>32</v>
      </c>
      <c r="B35" s="68"/>
      <c r="C35" s="68"/>
      <c r="D35" s="68"/>
      <c r="E35" s="68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18277.37</v>
      </c>
      <c r="L35" s="42">
        <v>3948.53</v>
      </c>
      <c r="M35" s="42">
        <f t="shared" si="7"/>
        <v>4659.2654000000002</v>
      </c>
      <c r="N35" s="42">
        <v>5069.9399999999996</v>
      </c>
      <c r="O35" s="42">
        <f t="shared" si="8"/>
        <v>5102.2862171999996</v>
      </c>
    </row>
    <row r="36" spans="1:15" ht="15.75">
      <c r="A36" s="68" t="s">
        <v>33</v>
      </c>
      <c r="B36" s="68"/>
      <c r="C36" s="68"/>
      <c r="D36" s="68"/>
      <c r="E36" s="68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34863.410000000003</v>
      </c>
      <c r="L36" s="42">
        <v>703.17</v>
      </c>
      <c r="M36" s="42">
        <f t="shared" si="7"/>
        <v>829.74059999999986</v>
      </c>
      <c r="N36" s="42">
        <v>4549.6099999999997</v>
      </c>
      <c r="O36" s="42">
        <f>N36*$O$23</f>
        <v>4578.6365118000003</v>
      </c>
    </row>
    <row r="37" spans="1:15" ht="15.75">
      <c r="A37" s="68" t="s">
        <v>34</v>
      </c>
      <c r="B37" s="68"/>
      <c r="C37" s="68"/>
      <c r="D37" s="68"/>
      <c r="E37" s="68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2156.57+1380.83+7800</f>
        <v>11337.4</v>
      </c>
      <c r="L37" s="42">
        <v>3300</v>
      </c>
      <c r="M37" s="42">
        <f t="shared" si="7"/>
        <v>3894</v>
      </c>
      <c r="N37" s="42">
        <v>0</v>
      </c>
      <c r="O37" s="42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28624.51</v>
      </c>
      <c r="L38" s="42">
        <v>13009.55</v>
      </c>
      <c r="M38" s="42">
        <f t="shared" si="7"/>
        <v>15351.268999999998</v>
      </c>
      <c r="N38" s="42">
        <v>4281.05</v>
      </c>
      <c r="O38" s="42">
        <f t="shared" si="8"/>
        <v>4308.3630990000001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4">
        <f t="shared" si="9"/>
        <v>212967.89</v>
      </c>
      <c r="L39" s="45">
        <f>SUM(L40:L48)</f>
        <v>3415.4300000000003</v>
      </c>
      <c r="M39" s="45">
        <f t="shared" ref="M39:O39" si="10">SUM(M40:M48)</f>
        <v>4030.2073999999993</v>
      </c>
      <c r="N39" s="45">
        <f t="shared" si="10"/>
        <v>93819.73000000001</v>
      </c>
      <c r="O39" s="45">
        <f t="shared" si="10"/>
        <v>94418.299877400001</v>
      </c>
    </row>
    <row r="40" spans="1:15" ht="15.75">
      <c r="A40" s="62" t="s">
        <v>39</v>
      </c>
      <c r="B40" s="63"/>
      <c r="C40" s="63"/>
      <c r="D40" s="63"/>
      <c r="E40" s="64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75173.81</v>
      </c>
      <c r="L40" s="42">
        <v>365.24</v>
      </c>
      <c r="M40" s="42">
        <f t="shared" ref="M40:M48" si="11">L40*118%</f>
        <v>430.98320000000001</v>
      </c>
      <c r="N40" s="42">
        <v>69361.02</v>
      </c>
      <c r="O40" s="42">
        <f t="shared" ref="O40:O47" si="12">N40*$O$23</f>
        <v>69803.543307600004</v>
      </c>
    </row>
    <row r="41" spans="1:15" ht="15.75">
      <c r="A41" s="61" t="s">
        <v>32</v>
      </c>
      <c r="B41" s="56"/>
      <c r="C41" s="56"/>
      <c r="D41" s="56"/>
      <c r="E41" s="56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15117.81</v>
      </c>
      <c r="L41" s="42">
        <v>107.96</v>
      </c>
      <c r="M41" s="42">
        <f t="shared" si="11"/>
        <v>127.39279999999998</v>
      </c>
      <c r="N41" s="42">
        <v>13980.21</v>
      </c>
      <c r="O41" s="42">
        <f t="shared" si="12"/>
        <v>14069.4037398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67958.759999999995</v>
      </c>
      <c r="L46" s="42">
        <v>44.22</v>
      </c>
      <c r="M46" s="42">
        <f t="shared" si="11"/>
        <v>52.179599999999994</v>
      </c>
      <c r="N46" s="42">
        <v>358.16</v>
      </c>
      <c r="O46" s="42">
        <f>N46*$O$23</f>
        <v>360.44506080000002</v>
      </c>
    </row>
    <row r="47" spans="1:15" ht="15.75">
      <c r="A47" s="61" t="s">
        <v>34</v>
      </c>
      <c r="B47" s="56"/>
      <c r="C47" s="56"/>
      <c r="D47" s="56"/>
      <c r="E47" s="56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33851.339999999997</v>
      </c>
      <c r="L47" s="42">
        <v>1487.58</v>
      </c>
      <c r="M47" s="42">
        <f t="shared" si="11"/>
        <v>1755.3443999999997</v>
      </c>
      <c r="N47" s="42">
        <v>0</v>
      </c>
      <c r="O47" s="42">
        <f t="shared" si="12"/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20866.169999999998</v>
      </c>
      <c r="L48" s="42">
        <v>1410.43</v>
      </c>
      <c r="M48" s="42">
        <f t="shared" si="11"/>
        <v>1664.3073999999999</v>
      </c>
      <c r="N48" s="42">
        <v>10120.34</v>
      </c>
      <c r="O48" s="42">
        <f>N48*$O$23</f>
        <v>10184.907769200001</v>
      </c>
    </row>
    <row r="49" spans="1:15" ht="15.6" customHeight="1">
      <c r="A49" s="55" t="s">
        <v>42</v>
      </c>
      <c r="B49" s="56"/>
      <c r="C49" s="56"/>
      <c r="D49" s="56"/>
      <c r="E49" s="57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330.64</v>
      </c>
      <c r="L49" s="42">
        <v>294.51</v>
      </c>
      <c r="M49" s="42">
        <f>L49*118%</f>
        <v>347.52179999999998</v>
      </c>
      <c r="N49" s="42">
        <v>434.12</v>
      </c>
      <c r="O49" s="42">
        <f>N49*$O$23+0.43</f>
        <v>437.31968560000001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694052.58</v>
      </c>
      <c r="L50" s="46">
        <f>L25+L32+L39+L49</f>
        <v>274988.44</v>
      </c>
      <c r="M50" s="46">
        <f t="shared" ref="M50:O50" si="13">M25+M32+M39+M49</f>
        <v>324486.35919999995</v>
      </c>
      <c r="N50" s="46">
        <f t="shared" si="13"/>
        <v>133174.81</v>
      </c>
      <c r="O50" s="46">
        <f t="shared" si="13"/>
        <v>134024.8952878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1">
        <v>67334.94</v>
      </c>
      <c r="L51" s="42"/>
      <c r="M51" s="42"/>
      <c r="N51" s="42"/>
      <c r="O51" s="42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1">
        <v>49048.81</v>
      </c>
      <c r="L52" s="42"/>
      <c r="M52" s="42"/>
      <c r="N52" s="42"/>
      <c r="O52" s="42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1">
        <v>20792</v>
      </c>
      <c r="L53" s="42"/>
      <c r="M53" s="42"/>
      <c r="N53" s="42"/>
      <c r="O53" s="42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831228.33000000007</v>
      </c>
      <c r="L54" s="46">
        <f t="shared" ref="L54:O54" si="14">L50</f>
        <v>274988.44</v>
      </c>
      <c r="M54" s="46">
        <f t="shared" si="14"/>
        <v>324486.35919999995</v>
      </c>
      <c r="N54" s="46">
        <f t="shared" si="14"/>
        <v>133174.81</v>
      </c>
      <c r="O54" s="46">
        <f t="shared" si="14"/>
        <v>134024.8952878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570638.34</v>
      </c>
      <c r="L55" s="42"/>
      <c r="M55" s="42"/>
      <c r="N55" s="42"/>
      <c r="O55" s="42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596767.5</v>
      </c>
      <c r="K56" s="49"/>
      <c r="L56" s="42"/>
      <c r="M56" s="42"/>
      <c r="N56" s="42"/>
      <c r="O56" s="42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-1683215.73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2013-05-24T08:36:06Z</dcterms:created>
  <dcterms:modified xsi:type="dcterms:W3CDTF">2014-05-12T11:10:22Z</dcterms:modified>
</cp:coreProperties>
</file>